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8" sheetId="4" r:id="rId1"/>
  </sheets>
  <definedNames>
    <definedName name="_xlnm.Print_Area" localSheetId="0">'Приложение № 8'!$A$1:$D$190</definedName>
  </definedNames>
  <calcPr calcId="125725"/>
</workbook>
</file>

<file path=xl/calcChain.xml><?xml version="1.0" encoding="utf-8"?>
<calcChain xmlns="http://schemas.openxmlformats.org/spreadsheetml/2006/main">
  <c r="D181" i="4"/>
  <c r="D180"/>
  <c r="D179" s="1"/>
  <c r="D184"/>
  <c r="D183" s="1"/>
  <c r="D182" s="1"/>
  <c r="D141"/>
  <c r="D140"/>
  <c r="D149"/>
  <c r="D148" s="1"/>
  <c r="D132"/>
  <c r="D128"/>
  <c r="D104"/>
  <c r="D99"/>
  <c r="D96"/>
  <c r="D95" s="1"/>
  <c r="D94" s="1"/>
  <c r="D93"/>
  <c r="D85"/>
  <c r="D81"/>
  <c r="D80" s="1"/>
  <c r="D77"/>
  <c r="D62"/>
  <c r="D61" s="1"/>
  <c r="D60" s="1"/>
  <c r="D50"/>
  <c r="D49" s="1"/>
  <c r="D48" s="1"/>
  <c r="D150"/>
  <c r="D151"/>
  <c r="D131"/>
  <c r="D130" s="1"/>
  <c r="D120"/>
  <c r="D43"/>
  <c r="D41" s="1"/>
  <c r="D40"/>
  <c r="D74"/>
  <c r="D127"/>
  <c r="D126" s="1"/>
  <c r="D125"/>
  <c r="D163"/>
  <c r="D92"/>
  <c r="D91" s="1"/>
  <c r="D39"/>
  <c r="D38"/>
  <c r="D26"/>
  <c r="D25" s="1"/>
  <c r="D24" s="1"/>
  <c r="D23" s="1"/>
  <c r="D22" s="1"/>
  <c r="D173"/>
  <c r="D172" s="1"/>
  <c r="D171" s="1"/>
  <c r="D154"/>
  <c r="D153" s="1"/>
  <c r="D170"/>
  <c r="D169" s="1"/>
  <c r="D168" s="1"/>
  <c r="D70"/>
  <c r="D69" s="1"/>
  <c r="D124"/>
  <c r="D123" s="1"/>
  <c r="D84"/>
  <c r="D52"/>
  <c r="D51" s="1"/>
  <c r="D107"/>
  <c r="D106" s="1"/>
  <c r="D105" s="1"/>
  <c r="D117"/>
  <c r="D116" s="1"/>
  <c r="D115" s="1"/>
  <c r="D114"/>
  <c r="D113" s="1"/>
  <c r="D112" s="1"/>
  <c r="D76"/>
  <c r="D75" s="1"/>
  <c r="D73"/>
  <c r="D72" s="1"/>
  <c r="D103"/>
  <c r="D102" s="1"/>
  <c r="D134"/>
  <c r="D133" s="1"/>
  <c r="D37"/>
  <c r="D138"/>
  <c r="D137" s="1"/>
  <c r="D136" s="1"/>
  <c r="D89"/>
  <c r="D88" s="1"/>
  <c r="D87" s="1"/>
  <c r="D86" s="1"/>
  <c r="D33"/>
  <c r="D32" s="1"/>
  <c r="D157"/>
  <c r="D156" s="1"/>
  <c r="D30"/>
  <c r="D108"/>
  <c r="D119"/>
  <c r="D118" s="1"/>
  <c r="D162"/>
  <c r="D161" s="1"/>
  <c r="D165"/>
  <c r="D164" s="1"/>
  <c r="D176"/>
  <c r="D175" s="1"/>
  <c r="D174" s="1"/>
  <c r="D46"/>
  <c r="D45" s="1"/>
  <c r="D56"/>
  <c r="D58"/>
  <c r="D64"/>
  <c r="D63" s="1"/>
  <c r="D82"/>
  <c r="D98"/>
  <c r="D97" s="1"/>
  <c r="D158"/>
  <c r="D178" l="1"/>
  <c r="D139"/>
  <c r="D129" s="1"/>
  <c r="D90"/>
  <c r="D122"/>
  <c r="D44"/>
  <c r="D167"/>
  <c r="D79"/>
  <c r="D78" s="1"/>
  <c r="D55"/>
  <c r="D54" s="1"/>
  <c r="D29"/>
  <c r="D28" s="1"/>
  <c r="D27" s="1"/>
  <c r="D101"/>
  <c r="D36"/>
  <c r="D160"/>
  <c r="D111"/>
  <c r="D121" l="1"/>
  <c r="D100" s="1"/>
  <c r="D35"/>
  <c r="D34" s="1"/>
  <c r="D21" s="1"/>
  <c r="D185" l="1"/>
</calcChain>
</file>

<file path=xl/sharedStrings.xml><?xml version="1.0" encoding="utf-8"?>
<sst xmlns="http://schemas.openxmlformats.org/spreadsheetml/2006/main" count="432" uniqueCount="174">
  <si>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</si>
  <si>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</si>
  <si>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</si>
  <si>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</si>
  <si>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</si>
  <si>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</si>
  <si>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Межбюджетные трансферты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</si>
  <si>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</si>
  <si>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</si>
  <si>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 xml:space="preserve">    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</si>
  <si>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  "О внесении изменений и дополнений в Решение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</si>
  <si>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</si>
  <si>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</si>
  <si>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</si>
  <si>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</si>
  <si>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Строительство водопроводных сетей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</si>
  <si>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</si>
  <si>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</si>
  <si>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</si>
  <si>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Мероприятия по обеспечению безопасности на воде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</si>
  <si>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</si>
  <si>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</si>
  <si>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</si>
  <si>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</si>
  <si>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</si>
  <si>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</si>
  <si>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</si>
  <si>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</si>
  <si>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</si>
  <si>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</si>
  <si>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</si>
  <si>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</si>
  <si>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</si>
  <si>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</si>
  <si>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</si>
  <si>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</si>
  <si>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</si>
  <si>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>Администрация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</si>
  <si>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</si>
  <si>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</si>
  <si>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</si>
  <si>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</si>
  <si>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</si>
  <si>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</si>
  <si>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Обеспечение деятельности Администрации МО "Урдомское"</t>
  </si>
  <si>
    <t>810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</si>
  <si>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</si>
  <si>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</si>
  <si>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</si>
  <si>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</si>
  <si>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</si>
  <si>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</si>
  <si>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</si>
  <si>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</si>
  <si>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</si>
  <si>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</si>
  <si>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</si>
  <si>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</si>
  <si>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</si>
  <si>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</si>
  <si>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</si>
  <si>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</si>
  <si>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</si>
  <si>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</si>
  <si>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</si>
  <si>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</si>
  <si>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</si>
  <si>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</si>
  <si>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</si>
  <si>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</si>
  <si>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</si>
  <si>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63 0 00 45200</t>
  </si>
  <si>
    <t>59 0 00 45000</t>
  </si>
  <si>
    <t>59 0 00 00000</t>
  </si>
  <si>
    <t>61 0 00 00000</t>
  </si>
  <si>
    <t>61 0 00 45110</t>
  </si>
  <si>
    <t>62 0 00 00000</t>
  </si>
  <si>
    <t>62 0 00 45130</t>
  </si>
  <si>
    <t>Взносы на капитальный ремонт общего имущества в многоквартирных домах</t>
  </si>
  <si>
    <t>62 0 00 45140</t>
  </si>
  <si>
    <t>Оценка муниципального имущества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</si>
  <si>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</si>
  <si>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</si>
  <si>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</si>
  <si>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</si>
  <si>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</si>
  <si>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</si>
  <si>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</si>
  <si>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</si>
  <si>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</si>
  <si>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</si>
  <si>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</si>
  <si>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03 1 00 40070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</si>
  <si>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</si>
  <si>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</si>
  <si>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</si>
  <si>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</si>
  <si>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</si>
  <si>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</si>
  <si>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</si>
  <si>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</si>
  <si>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</si>
  <si>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</si>
  <si>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</si>
  <si>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</si>
  <si>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Другие общегосударственные вопросы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</si>
  <si>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</si>
  <si>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</si>
  <si>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2017-2019 годы"</t>
  </si>
  <si>
    <t>Муниципальная программа "Ремонт и содержание автомобильных дорог, находящихся в собственности МО "Урдомское" на 2017-2019 годы"</t>
  </si>
  <si>
    <t>Муниципальная программа "Развитие жилищно-коммунального хозяйства МО "Урдомское" на 2017-2019 годы"</t>
  </si>
  <si>
    <t>Подпрограмма "Благоустройство территории МО "Урдомское" на 2017-2019 годы"</t>
  </si>
  <si>
    <t>Подпрограмма "Строительство и модернизация объектов коммунальной инфраструктуры на территории МО "Урдомское" на 2017-2019 годы"</t>
  </si>
  <si>
    <t>Муниципальная программа "Развитие сферы культуры на территории МО "Урдомское" на 2017-2019 годы"</t>
  </si>
  <si>
    <t>Муниципальная программа "Противодействие коррупции в МО "Урдомское" на 2017-2019 годы"</t>
  </si>
  <si>
    <t xml:space="preserve">                                                                              Приложение № 5 к проекту Решения Совета депутатов</t>
  </si>
  <si>
    <t>Сумма, тыс.руб.</t>
  </si>
  <si>
    <t xml:space="preserve">                                                                             Совета депутатов МО "Урдомское" № </t>
  </si>
  <si>
    <t xml:space="preserve">                                                                              № ________ от ______________________ 2018 года</t>
  </si>
  <si>
    <t xml:space="preserve">                                                                             на 2018 год"</t>
  </si>
  <si>
    <t>09 0 00 00000</t>
  </si>
  <si>
    <t>Муниципальная программа "Профилактика терроризма и экстремизма на территории муниципального образования "Урдомское" на 2017-2020 годы"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</si>
  <si>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</si>
  <si>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</si>
  <si>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</si>
  <si>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деятельности, группам видов расходов классификации расходов бюджета на 2019 год</t>
  </si>
  <si>
    <t>Проведение мероприятий для детей и молодежи</t>
  </si>
  <si>
    <t>63 0 00 41130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</si>
  <si>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</si>
  <si>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0 00 S812Д</t>
  </si>
  <si>
    <t>Поддержка патриотического воспитания молодежи</t>
  </si>
  <si>
    <t>63 0 00 41131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</si>
  <si>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</si>
  <si>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</si>
  <si>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    Приложение № 8 к Решению Совета депутатов </t>
  </si>
  <si>
    <t xml:space="preserve">                                                                          "О бюджете муниципального образования "Урдомское" на 2019 год"</t>
  </si>
  <si>
    <t xml:space="preserve">                                                                              № 46-А от 28 декабря 2018 года</t>
  </si>
  <si>
    <t>07 0 00 00000</t>
  </si>
  <si>
    <t>07 0 00 44000</t>
  </si>
  <si>
    <t>Содержание зеленых насаждений</t>
  </si>
  <si>
    <t>03 2 00 40090</t>
  </si>
  <si>
    <t>Ремонт муниципального жилищного фонда</t>
  </si>
  <si>
    <t>62 0 00 45120</t>
  </si>
  <si>
    <t>Мероприятия по землеустройству и землепользованию</t>
  </si>
  <si>
    <t>63 0 00 45150</t>
  </si>
  <si>
    <t>Муниципальная программа «Формирование современной городской среды муниципального образования «Урдомское» на 2018-2024 годы»</t>
  </si>
  <si>
    <t>Муниципальная программа "Развитие физической культуры и спорта в муниципальном образовании "Урдомское" на 2019-2024 годы"</t>
  </si>
  <si>
    <t>Софинансирование на проведение мероприятий по обустройству плоскостного спортивного сооружения</t>
  </si>
  <si>
    <t>500</t>
  </si>
  <si>
    <t>540</t>
  </si>
  <si>
    <t>Предоставление иных межбюджетных трансфертов для софинансирования муниципальной программы формирование современной городской среды</t>
  </si>
  <si>
    <t>Иные межбюджетны трансферты</t>
  </si>
  <si>
    <t>Реализация мероприятий по формированию современной городской среды</t>
  </si>
  <si>
    <t>09 0 00 ГС550</t>
  </si>
  <si>
    <t>Реализация мероприятий по обустройству плоскостного спортивного сооружения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</si>
  <si>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</si>
  <si>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Оказание поддержки социально ориентированным некоммерческим организациям</t>
  </si>
  <si>
    <t>63 0 00 45160</t>
  </si>
  <si>
    <t>09 0 F2 55550</t>
  </si>
  <si>
    <t>Исполнение судебных актов</t>
  </si>
  <si>
    <t>830</t>
  </si>
  <si>
    <t>Текущий ремонт и модернизация системы теплоснабжения</t>
  </si>
  <si>
    <t>03 1 00 40060</t>
  </si>
  <si>
    <t>Предоставление иных межбюджетных трансфертов на софинансирование проведения мероприятий по обустройству плоскостного спортивного сооружения</t>
  </si>
  <si>
    <t>Иные межбюджетные трансферты</t>
  </si>
  <si>
    <t>63 0 00 44000</t>
  </si>
  <si>
    <t>Развитие территориального общественного самоуправления Архангельской области</t>
  </si>
  <si>
    <t>03 2 00S8420</t>
  </si>
  <si>
    <t>07 0 00 S8520</t>
  </si>
  <si>
    <t>63 0 00 45130</t>
  </si>
  <si>
    <t>Создание мест (площадок) накопления (в том числе раздельного накопления) твердых коммунальных отходов и крупногабаритных отходов на территории МО "Урдомское"</t>
  </si>
  <si>
    <t>03 2 00S6740</t>
  </si>
  <si>
    <t xml:space="preserve">                                           Приложение № 5 к Решению Совета депутатов</t>
  </si>
  <si>
    <t xml:space="preserve">                                                    № 52-А от 22.11.2019 г.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</si>
</sst>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Fill="1" applyBorder="1"/>
    <xf numFmtId="49" fontId="2" fillId="2" borderId="1" xfId="0" applyNumberFormat="1" applyFont="1" applyFill="1" applyBorder="1"/>
    <xf numFmtId="0" fontId="3" fillId="0" borderId="0" xfId="0" applyFont="1"/>
    <xf numFmtId="0" fontId="8" fillId="0" borderId="0" xfId="0" applyFont="1" applyAlignment="1">
      <alignment horizontal="center"/>
    </xf>
    <xf numFmtId="49" fontId="9" fillId="0" borderId="2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5" fillId="0" borderId="3" xfId="0" applyFont="1" applyFill="1" applyBorder="1"/>
    <xf numFmtId="164" fontId="5" fillId="0" borderId="4" xfId="0" applyNumberFormat="1" applyFont="1" applyFill="1" applyBorder="1"/>
    <xf numFmtId="0" fontId="2" fillId="2" borderId="3" xfId="0" applyFont="1" applyFill="1" applyBorder="1" applyAlignment="1">
      <alignment wrapText="1"/>
    </xf>
    <xf numFmtId="164" fontId="2" fillId="2" borderId="4" xfId="0" applyNumberFormat="1" applyFont="1" applyFill="1" applyBorder="1"/>
    <xf numFmtId="0" fontId="3" fillId="0" borderId="3" xfId="0" applyFont="1" applyFill="1" applyBorder="1" applyAlignment="1">
      <alignment horizontal="left" wrapText="1"/>
    </xf>
    <xf numFmtId="164" fontId="3" fillId="0" borderId="4" xfId="0" applyNumberFormat="1" applyFont="1" applyFill="1" applyBorder="1"/>
    <xf numFmtId="0" fontId="3" fillId="0" borderId="3" xfId="0" applyFont="1" applyFill="1" applyBorder="1" applyAlignment="1">
      <alignment wrapText="1"/>
    </xf>
    <xf numFmtId="164" fontId="6" fillId="0" borderId="4" xfId="0" applyNumberFormat="1" applyFont="1" applyFill="1" applyBorder="1"/>
    <xf numFmtId="0" fontId="3" fillId="0" borderId="3" xfId="0" applyFont="1" applyBorder="1" applyAlignment="1">
      <alignment wrapText="1"/>
    </xf>
    <xf numFmtId="164" fontId="1" fillId="0" borderId="4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Fill="1" applyBorder="1"/>
    <xf numFmtId="0" fontId="2" fillId="2" borderId="3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wrapText="1"/>
    </xf>
    <xf numFmtId="164" fontId="7" fillId="3" borderId="4" xfId="0" applyNumberFormat="1" applyFont="1" applyFill="1" applyBorder="1"/>
    <xf numFmtId="0" fontId="9" fillId="0" borderId="5" xfId="0" applyFont="1" applyFill="1" applyBorder="1" applyAlignment="1">
      <alignment vertical="top" wrapText="1"/>
    </xf>
    <xf numFmtId="164" fontId="9" fillId="3" borderId="4" xfId="0" applyNumberFormat="1" applyFont="1" applyFill="1" applyBorder="1"/>
    <xf numFmtId="0" fontId="6" fillId="0" borderId="3" xfId="0" applyFont="1" applyBorder="1" applyAlignment="1">
      <alignment wrapText="1"/>
    </xf>
    <xf numFmtId="164" fontId="6" fillId="0" borderId="4" xfId="0" applyNumberFormat="1" applyFont="1" applyBorder="1"/>
    <xf numFmtId="164" fontId="3" fillId="0" borderId="4" xfId="0" applyNumberFormat="1" applyFont="1" applyBorder="1"/>
    <xf numFmtId="0" fontId="2" fillId="0" borderId="3" xfId="0" applyFont="1" applyFill="1" applyBorder="1" applyAlignment="1">
      <alignment wrapText="1"/>
    </xf>
    <xf numFmtId="164" fontId="2" fillId="0" borderId="4" xfId="0" applyNumberFormat="1" applyFont="1" applyFill="1" applyBorder="1"/>
    <xf numFmtId="0" fontId="6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/>
    <xf numFmtId="164" fontId="3" fillId="3" borderId="4" xfId="0" applyNumberFormat="1" applyFont="1" applyFill="1" applyBorder="1"/>
    <xf numFmtId="164" fontId="6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0" fontId="5" fillId="0" borderId="5" xfId="0" applyFont="1" applyFill="1" applyBorder="1"/>
    <xf numFmtId="49" fontId="2" fillId="0" borderId="6" xfId="0" applyNumberFormat="1" applyFont="1" applyFill="1" applyBorder="1"/>
    <xf numFmtId="164" fontId="5" fillId="0" borderId="7" xfId="0" applyNumberFormat="1" applyFont="1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3" xfId="0" applyFont="1" applyFill="1" applyBorder="1"/>
    <xf numFmtId="49" fontId="11" fillId="2" borderId="2" xfId="0" applyNumberFormat="1" applyFont="1" applyFill="1" applyBorder="1" applyAlignment="1">
      <alignment horizontal="center" wrapText="1"/>
    </xf>
    <xf numFmtId="164" fontId="11" fillId="2" borderId="4" xfId="0" applyNumberFormat="1" applyFont="1" applyFill="1" applyBorder="1"/>
    <xf numFmtId="0" fontId="2" fillId="0" borderId="11" xfId="0" applyFont="1" applyBorder="1"/>
    <xf numFmtId="0" fontId="2" fillId="0" borderId="12" xfId="0" applyFont="1" applyBorder="1"/>
    <xf numFmtId="0" fontId="2" fillId="3" borderId="12" xfId="0" applyFont="1" applyFill="1" applyBorder="1"/>
    <xf numFmtId="164" fontId="4" fillId="3" borderId="13" xfId="0" applyNumberFormat="1" applyFont="1" applyFill="1" applyBorder="1"/>
    <xf numFmtId="49" fontId="7" fillId="0" borderId="14" xfId="0" applyNumberFormat="1" applyFont="1" applyFill="1" applyBorder="1" applyAlignment="1">
      <alignment horizontal="center" wrapText="1"/>
    </xf>
    <xf numFmtId="0" fontId="0" fillId="0" borderId="0" xfId="0" applyFill="1"/>
    <xf numFmtId="164" fontId="7" fillId="0" borderId="4" xfId="0" applyNumberFormat="1" applyFont="1" applyFill="1" applyBorder="1"/>
    <xf numFmtId="164" fontId="9" fillId="0" borderId="4" xfId="0" applyNumberFormat="1" applyFont="1" applyFill="1" applyBorder="1"/>
    <xf numFmtId="164" fontId="3" fillId="3" borderId="4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5" xfId="0" applyFont="1" applyFill="1" applyBorder="1" applyAlignment="1">
      <alignment wrapText="1"/>
    </xf>
    <xf numFmtId="49" fontId="3" fillId="0" borderId="16" xfId="0" applyNumberFormat="1" applyFont="1" applyFill="1" applyBorder="1" applyAlignment="1">
      <alignment horizontal="center"/>
    </xf>
    <xf numFmtId="164" fontId="3" fillId="0" borderId="17" xfId="0" applyNumberFormat="1" applyFont="1" applyFill="1" applyBorder="1"/>
    <xf numFmtId="0" fontId="2" fillId="4" borderId="15" xfId="0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center"/>
    </xf>
    <xf numFmtId="164" fontId="2" fillId="4" borderId="17" xfId="0" applyNumberFormat="1" applyFont="1" applyFill="1" applyBorder="1"/>
    <xf numFmtId="49" fontId="2" fillId="5" borderId="1" xfId="0" applyNumberFormat="1" applyFont="1" applyFill="1" applyBorder="1" applyAlignment="1">
      <alignment horizontal="center"/>
    </xf>
    <xf numFmtId="0" fontId="3" fillId="5" borderId="3" xfId="0" applyFont="1" applyFill="1" applyBorder="1"/>
    <xf numFmtId="0" fontId="3" fillId="5" borderId="3" xfId="0" applyFont="1" applyFill="1" applyBorder="1" applyAlignment="1">
      <alignment wrapText="1"/>
    </xf>
    <xf numFmtId="0" fontId="6" fillId="5" borderId="3" xfId="0" applyFont="1" applyFill="1" applyBorder="1"/>
    <xf numFmtId="49" fontId="3" fillId="5" borderId="1" xfId="0" applyNumberFormat="1" applyFont="1" applyFill="1" applyBorder="1" applyAlignment="1">
      <alignment horizontal="center"/>
    </xf>
    <xf numFmtId="164" fontId="3" fillId="5" borderId="4" xfId="0" applyNumberFormat="1" applyFont="1" applyFill="1" applyBorder="1"/>
    <xf numFmtId="0" fontId="6" fillId="5" borderId="15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64" fontId="6" fillId="3" borderId="4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9"/>
  <sheetViews>
    <sheetView tabSelected="1" topLeftCell="A169" workbookViewId="0">
      <selection activeCell="A173" sqref="A173"/>
    </sheetView>
  </sheetViews>
  <sheetFormatPr defaultRowHeight="12.75"/>
  <cols>
    <col min="1" max="1" width="66.140625" customWidth="1"/>
    <col min="2" max="2" width="11.5703125" customWidth="1"/>
    <col min="3" max="4" width="9.5703125" customWidth="1"/>
    <col min="5" max="5" width="10.7109375" customWidth="1"/>
    <col min="8" max="8" width="12.5703125" customWidth="1"/>
  </cols>
  <sheetData>
    <row r="1" spans="1:4" hidden="1">
      <c r="A1" s="87" t="s">
        <v>115</v>
      </c>
      <c r="B1" s="87"/>
      <c r="C1" s="87"/>
      <c r="D1" s="87"/>
    </row>
    <row r="2" spans="1:4" hidden="1">
      <c r="A2" s="87" t="s">
        <v>118</v>
      </c>
      <c r="B2" s="87"/>
      <c r="C2" s="87"/>
      <c r="D2" s="87"/>
    </row>
    <row r="3" spans="1:4" hidden="1">
      <c r="A3" s="87" t="s">
        <v>10</v>
      </c>
      <c r="B3" s="87"/>
      <c r="C3" s="87"/>
      <c r="D3" s="87"/>
    </row>
    <row r="4" spans="1:4" hidden="1">
      <c r="A4" s="87" t="s">
        <v>117</v>
      </c>
      <c r="B4" s="87"/>
      <c r="C4" s="87"/>
      <c r="D4" s="87"/>
    </row>
    <row r="5" spans="1:4" hidden="1">
      <c r="A5" s="87" t="s">
        <v>9</v>
      </c>
      <c r="B5" s="87"/>
      <c r="C5" s="87"/>
      <c r="D5" s="87"/>
    </row>
    <row r="6" spans="1:4" hidden="1">
      <c r="A6" s="87" t="s">
        <v>119</v>
      </c>
      <c r="B6" s="87"/>
      <c r="C6" s="87"/>
      <c r="D6" s="87"/>
    </row>
    <row r="7" spans="1:4" ht="12.75" customHeight="1">
      <c r="A7" s="89" t="s">
        <v>172</v>
      </c>
      <c r="B7" s="89"/>
      <c r="C7" s="89"/>
      <c r="D7" s="89"/>
    </row>
    <row r="8" spans="1:4">
      <c r="A8" s="87" t="s">
        <v>173</v>
      </c>
      <c r="B8" s="87"/>
      <c r="C8" s="87"/>
      <c r="D8" s="87"/>
    </row>
    <row r="9" spans="1:4" ht="12.75" customHeight="1">
      <c r="A9" s="87" t="s">
        <v>132</v>
      </c>
      <c r="B9" s="87"/>
      <c r="C9" s="87"/>
      <c r="D9" s="87"/>
    </row>
    <row r="10" spans="1:4" ht="12.75" customHeight="1">
      <c r="A10" s="87" t="s">
        <v>133</v>
      </c>
      <c r="B10" s="87"/>
      <c r="C10" s="87"/>
      <c r="D10" s="87"/>
    </row>
    <row r="11" spans="1:4" ht="12.75" customHeight="1">
      <c r="A11" s="69"/>
      <c r="B11" s="69"/>
      <c r="C11" s="69"/>
      <c r="D11" s="69"/>
    </row>
    <row r="12" spans="1:4" ht="12.75" customHeight="1">
      <c r="A12" s="87" t="s">
        <v>134</v>
      </c>
      <c r="B12" s="87"/>
      <c r="C12" s="87"/>
      <c r="D12" s="87"/>
    </row>
    <row r="13" spans="1:4" ht="12.75" customHeight="1">
      <c r="A13" s="87" t="s">
        <v>135</v>
      </c>
      <c r="B13" s="87"/>
      <c r="C13" s="87"/>
      <c r="D13" s="87"/>
    </row>
    <row r="14" spans="1:4">
      <c r="A14" s="87" t="s">
        <v>136</v>
      </c>
      <c r="B14" s="87"/>
      <c r="C14" s="87"/>
      <c r="D14" s="87"/>
    </row>
    <row r="15" spans="1:4">
      <c r="A15" s="68"/>
      <c r="B15" s="68"/>
      <c r="C15" s="68"/>
      <c r="D15" s="68"/>
    </row>
    <row r="16" spans="1:4">
      <c r="A16" s="88" t="s">
        <v>11</v>
      </c>
      <c r="B16" s="88"/>
      <c r="C16" s="88"/>
      <c r="D16" s="88"/>
    </row>
    <row r="17" spans="1:5">
      <c r="A17" s="88" t="s">
        <v>48</v>
      </c>
      <c r="B17" s="88"/>
      <c r="C17" s="88"/>
      <c r="D17" s="88"/>
    </row>
    <row r="18" spans="1:5">
      <c r="A18" s="88" t="s">
        <v>125</v>
      </c>
      <c r="B18" s="88"/>
      <c r="C18" s="88"/>
      <c r="D18" s="88"/>
    </row>
    <row r="19" spans="1:5" ht="13.5" thickBot="1"/>
    <row r="20" spans="1:5" ht="26.25" thickBot="1">
      <c r="A20" s="53" t="s">
        <v>0</v>
      </c>
      <c r="B20" s="54" t="s">
        <v>1</v>
      </c>
      <c r="C20" s="54" t="s">
        <v>2</v>
      </c>
      <c r="D20" s="55" t="s">
        <v>116</v>
      </c>
    </row>
    <row r="21" spans="1:5">
      <c r="A21" s="50" t="s">
        <v>29</v>
      </c>
      <c r="B21" s="51"/>
      <c r="C21" s="51"/>
      <c r="D21" s="52">
        <f>D22+D27+D34+D44+D54+D78+D86+D90</f>
        <v>18863.900000000001</v>
      </c>
    </row>
    <row r="22" spans="1:5">
      <c r="A22" s="22" t="s">
        <v>49</v>
      </c>
      <c r="B22" s="7" t="s">
        <v>59</v>
      </c>
      <c r="C22" s="2"/>
      <c r="D22" s="23">
        <f>D23</f>
        <v>1011</v>
      </c>
    </row>
    <row r="23" spans="1:5" ht="12" customHeight="1">
      <c r="A23" s="24" t="s">
        <v>30</v>
      </c>
      <c r="B23" s="8" t="s">
        <v>60</v>
      </c>
      <c r="C23" s="8"/>
      <c r="D23" s="25">
        <f>D24</f>
        <v>1011</v>
      </c>
    </row>
    <row r="24" spans="1:5" ht="12" customHeight="1">
      <c r="A24" s="24" t="s">
        <v>33</v>
      </c>
      <c r="B24" s="8" t="s">
        <v>61</v>
      </c>
      <c r="C24" s="8"/>
      <c r="D24" s="25">
        <f>D25</f>
        <v>1011</v>
      </c>
    </row>
    <row r="25" spans="1:5" ht="35.25" customHeight="1">
      <c r="A25" s="26" t="s">
        <v>34</v>
      </c>
      <c r="B25" s="8" t="s">
        <v>61</v>
      </c>
      <c r="C25" s="8" t="s">
        <v>31</v>
      </c>
      <c r="D25" s="25">
        <f>D26</f>
        <v>1011</v>
      </c>
    </row>
    <row r="26" spans="1:5" ht="13.5" customHeight="1">
      <c r="A26" s="26" t="s">
        <v>35</v>
      </c>
      <c r="B26" s="8" t="s">
        <v>61</v>
      </c>
      <c r="C26" s="8" t="s">
        <v>32</v>
      </c>
      <c r="D26" s="25">
        <f>955.6+10.3+45.1</f>
        <v>1011</v>
      </c>
      <c r="E26" s="3"/>
    </row>
    <row r="27" spans="1:5" ht="13.5" customHeight="1">
      <c r="A27" s="22" t="s">
        <v>43</v>
      </c>
      <c r="B27" s="7" t="s">
        <v>62</v>
      </c>
      <c r="C27" s="7"/>
      <c r="D27" s="23">
        <f>D28</f>
        <v>321.2</v>
      </c>
    </row>
    <row r="28" spans="1:5" ht="13.5" customHeight="1">
      <c r="A28" s="26" t="s">
        <v>36</v>
      </c>
      <c r="B28" s="8" t="s">
        <v>63</v>
      </c>
      <c r="C28" s="8"/>
      <c r="D28" s="25">
        <f>D29</f>
        <v>321.2</v>
      </c>
    </row>
    <row r="29" spans="1:5" ht="14.25" customHeight="1">
      <c r="A29" s="24" t="s">
        <v>33</v>
      </c>
      <c r="B29" s="8" t="s">
        <v>64</v>
      </c>
      <c r="C29" s="8"/>
      <c r="D29" s="25">
        <f>D30+D32</f>
        <v>321.2</v>
      </c>
    </row>
    <row r="30" spans="1:5" ht="34.5" customHeight="1">
      <c r="A30" s="26" t="s">
        <v>34</v>
      </c>
      <c r="B30" s="8" t="s">
        <v>64</v>
      </c>
      <c r="C30" s="8" t="s">
        <v>31</v>
      </c>
      <c r="D30" s="25">
        <f>D31</f>
        <v>6</v>
      </c>
    </row>
    <row r="31" spans="1:5" ht="14.25" customHeight="1">
      <c r="A31" s="26" t="s">
        <v>35</v>
      </c>
      <c r="B31" s="8" t="s">
        <v>64</v>
      </c>
      <c r="C31" s="8" t="s">
        <v>32</v>
      </c>
      <c r="D31" s="25">
        <v>6</v>
      </c>
    </row>
    <row r="32" spans="1:5" ht="12" customHeight="1">
      <c r="A32" s="28" t="s">
        <v>22</v>
      </c>
      <c r="B32" s="14" t="s">
        <v>64</v>
      </c>
      <c r="C32" s="14" t="s">
        <v>21</v>
      </c>
      <c r="D32" s="48">
        <f>D33</f>
        <v>315.2</v>
      </c>
    </row>
    <row r="33" spans="1:6" ht="25.5" customHeight="1">
      <c r="A33" s="28" t="s">
        <v>23</v>
      </c>
      <c r="B33" s="14" t="s">
        <v>64</v>
      </c>
      <c r="C33" s="14" t="s">
        <v>20</v>
      </c>
      <c r="D33" s="29">
        <f>208+107.2</f>
        <v>315.2</v>
      </c>
    </row>
    <row r="34" spans="1:6">
      <c r="A34" s="30" t="s">
        <v>44</v>
      </c>
      <c r="B34" s="7" t="s">
        <v>65</v>
      </c>
      <c r="C34" s="7"/>
      <c r="D34" s="23">
        <f>D35</f>
        <v>11296.1</v>
      </c>
    </row>
    <row r="35" spans="1:6" ht="13.5" customHeight="1">
      <c r="A35" s="24" t="s">
        <v>37</v>
      </c>
      <c r="B35" s="8" t="s">
        <v>66</v>
      </c>
      <c r="C35" s="8"/>
      <c r="D35" s="27">
        <f>D36</f>
        <v>11296.1</v>
      </c>
    </row>
    <row r="36" spans="1:6" ht="12" customHeight="1">
      <c r="A36" s="56" t="s">
        <v>33</v>
      </c>
      <c r="B36" s="12" t="s">
        <v>67</v>
      </c>
      <c r="C36" s="12"/>
      <c r="D36" s="27">
        <f>D37+D39+D41</f>
        <v>11296.1</v>
      </c>
    </row>
    <row r="37" spans="1:6" ht="36" customHeight="1">
      <c r="A37" s="26" t="s">
        <v>34</v>
      </c>
      <c r="B37" s="8" t="s">
        <v>67</v>
      </c>
      <c r="C37" s="8" t="s">
        <v>38</v>
      </c>
      <c r="D37" s="25">
        <f>D38</f>
        <v>7009.2</v>
      </c>
    </row>
    <row r="38" spans="1:6" ht="12" customHeight="1">
      <c r="A38" s="26" t="s">
        <v>35</v>
      </c>
      <c r="B38" s="8" t="s">
        <v>67</v>
      </c>
      <c r="C38" s="8" t="s">
        <v>32</v>
      </c>
      <c r="D38" s="46">
        <f>7381.2+190-632+70</f>
        <v>7009.2</v>
      </c>
      <c r="E38" s="3"/>
    </row>
    <row r="39" spans="1:6" ht="12" customHeight="1">
      <c r="A39" s="28" t="s">
        <v>22</v>
      </c>
      <c r="B39" s="8" t="s">
        <v>67</v>
      </c>
      <c r="C39" s="8" t="s">
        <v>21</v>
      </c>
      <c r="D39" s="25">
        <f>D40</f>
        <v>3548</v>
      </c>
    </row>
    <row r="40" spans="1:6" ht="24.75" customHeight="1">
      <c r="A40" s="28" t="s">
        <v>23</v>
      </c>
      <c r="B40" s="8" t="s">
        <v>67</v>
      </c>
      <c r="C40" s="8" t="s">
        <v>20</v>
      </c>
      <c r="D40" s="25">
        <f>2725.6-190+19.5+187.9+805</f>
        <v>3548</v>
      </c>
      <c r="E40" s="3"/>
      <c r="F40" s="3"/>
    </row>
    <row r="41" spans="1:6" ht="12.75" customHeight="1">
      <c r="A41" s="28" t="s">
        <v>41</v>
      </c>
      <c r="B41" s="9" t="s">
        <v>67</v>
      </c>
      <c r="C41" s="9" t="s">
        <v>39</v>
      </c>
      <c r="D41" s="27">
        <f>D42+D43</f>
        <v>738.9</v>
      </c>
      <c r="E41" s="3"/>
      <c r="F41" s="3"/>
    </row>
    <row r="42" spans="1:6" ht="12.75" customHeight="1">
      <c r="A42" s="28" t="s">
        <v>159</v>
      </c>
      <c r="B42" s="9" t="s">
        <v>67</v>
      </c>
      <c r="C42" s="9" t="s">
        <v>160</v>
      </c>
      <c r="D42" s="27">
        <v>500</v>
      </c>
      <c r="E42" s="3"/>
      <c r="F42" s="3"/>
    </row>
    <row r="43" spans="1:6" ht="12.75" customHeight="1">
      <c r="A43" s="28" t="s">
        <v>52</v>
      </c>
      <c r="B43" s="9" t="s">
        <v>67</v>
      </c>
      <c r="C43" s="9" t="s">
        <v>53</v>
      </c>
      <c r="D43" s="25">
        <f>221.9+17</f>
        <v>238.9</v>
      </c>
      <c r="E43" s="3"/>
      <c r="F43" s="3"/>
    </row>
    <row r="44" spans="1:6" ht="14.25" customHeight="1">
      <c r="A44" s="22" t="s">
        <v>105</v>
      </c>
      <c r="B44" s="57" t="s">
        <v>76</v>
      </c>
      <c r="C44" s="7"/>
      <c r="D44" s="58">
        <f>D45+D48+D51</f>
        <v>210.3</v>
      </c>
      <c r="E44" s="3"/>
      <c r="F44" s="3"/>
    </row>
    <row r="45" spans="1:6" ht="25.5" customHeight="1">
      <c r="A45" s="36" t="s">
        <v>7</v>
      </c>
      <c r="B45" s="19" t="s">
        <v>68</v>
      </c>
      <c r="C45" s="5"/>
      <c r="D45" s="66">
        <f>D46</f>
        <v>75</v>
      </c>
      <c r="E45" s="3"/>
      <c r="F45" s="3"/>
    </row>
    <row r="46" spans="1:6" ht="14.25" customHeight="1">
      <c r="A46" s="28" t="s">
        <v>22</v>
      </c>
      <c r="B46" s="18" t="s">
        <v>68</v>
      </c>
      <c r="C46" s="8" t="s">
        <v>21</v>
      </c>
      <c r="D46" s="65">
        <f>D47</f>
        <v>75</v>
      </c>
      <c r="E46" s="3"/>
      <c r="F46" s="3"/>
    </row>
    <row r="47" spans="1:6" ht="23.25" customHeight="1">
      <c r="A47" s="28" t="s">
        <v>23</v>
      </c>
      <c r="B47" s="18" t="s">
        <v>68</v>
      </c>
      <c r="C47" s="8" t="s">
        <v>20</v>
      </c>
      <c r="D47" s="65">
        <v>75</v>
      </c>
      <c r="E47" s="3"/>
      <c r="F47" s="3"/>
    </row>
    <row r="48" spans="1:6" ht="15" customHeight="1">
      <c r="A48" s="43" t="s">
        <v>80</v>
      </c>
      <c r="B48" s="8" t="s">
        <v>169</v>
      </c>
      <c r="C48" s="8"/>
      <c r="D48" s="25">
        <f>D49</f>
        <v>135.30000000000001</v>
      </c>
      <c r="E48" s="3"/>
      <c r="F48" s="3"/>
    </row>
    <row r="49" spans="1:6" ht="14.25" customHeight="1">
      <c r="A49" s="28" t="s">
        <v>22</v>
      </c>
      <c r="B49" s="8" t="s">
        <v>169</v>
      </c>
      <c r="C49" s="8" t="s">
        <v>21</v>
      </c>
      <c r="D49" s="25">
        <f>D50</f>
        <v>135.30000000000001</v>
      </c>
      <c r="E49" s="3"/>
      <c r="F49" s="3"/>
    </row>
    <row r="50" spans="1:6" ht="27" customHeight="1">
      <c r="A50" s="26" t="s">
        <v>23</v>
      </c>
      <c r="B50" s="8" t="s">
        <v>169</v>
      </c>
      <c r="C50" s="8" t="s">
        <v>20</v>
      </c>
      <c r="D50" s="25">
        <f>2+100-85+152-33.7</f>
        <v>135.30000000000001</v>
      </c>
      <c r="E50" s="3"/>
      <c r="F50" s="3"/>
    </row>
    <row r="51" spans="1:6" ht="14.45" hidden="1" customHeight="1">
      <c r="A51" s="43" t="s">
        <v>156</v>
      </c>
      <c r="B51" s="84" t="s">
        <v>157</v>
      </c>
      <c r="C51" s="8"/>
      <c r="D51" s="25">
        <f>D52</f>
        <v>0</v>
      </c>
      <c r="F51" s="3"/>
    </row>
    <row r="52" spans="1:6" ht="14.45" hidden="1" customHeight="1">
      <c r="A52" s="26" t="s">
        <v>22</v>
      </c>
      <c r="B52" s="84" t="s">
        <v>157</v>
      </c>
      <c r="C52" s="8" t="s">
        <v>21</v>
      </c>
      <c r="D52" s="25">
        <f>D53</f>
        <v>0</v>
      </c>
      <c r="F52" s="3"/>
    </row>
    <row r="53" spans="1:6" ht="24.75" customHeight="1">
      <c r="A53" s="26" t="s">
        <v>23</v>
      </c>
      <c r="B53" s="84" t="s">
        <v>157</v>
      </c>
      <c r="C53" s="8" t="s">
        <v>20</v>
      </c>
      <c r="D53" s="25">
        <v>0</v>
      </c>
      <c r="F53" s="3"/>
    </row>
    <row r="54" spans="1:6" ht="13.5" customHeight="1">
      <c r="A54" s="22" t="s">
        <v>50</v>
      </c>
      <c r="B54" s="7" t="s">
        <v>69</v>
      </c>
      <c r="C54" s="7"/>
      <c r="D54" s="49">
        <f>D55+D60+D63+D66+D69+D72+D75</f>
        <v>3985.2</v>
      </c>
    </row>
    <row r="55" spans="1:6" ht="21.75" customHeight="1">
      <c r="A55" s="36" t="s">
        <v>12</v>
      </c>
      <c r="B55" s="19" t="s">
        <v>70</v>
      </c>
      <c r="C55" s="6"/>
      <c r="D55" s="37">
        <f>D56+D58</f>
        <v>370.9</v>
      </c>
    </row>
    <row r="56" spans="1:6" ht="34.5" customHeight="1">
      <c r="A56" s="26" t="s">
        <v>34</v>
      </c>
      <c r="B56" s="18" t="s">
        <v>70</v>
      </c>
      <c r="C56" s="8" t="s">
        <v>38</v>
      </c>
      <c r="D56" s="35">
        <f>D57</f>
        <v>278.2</v>
      </c>
    </row>
    <row r="57" spans="1:6" ht="13.5" customHeight="1">
      <c r="A57" s="26" t="s">
        <v>35</v>
      </c>
      <c r="B57" s="18" t="s">
        <v>70</v>
      </c>
      <c r="C57" s="8" t="s">
        <v>32</v>
      </c>
      <c r="D57" s="65">
        <v>278.2</v>
      </c>
    </row>
    <row r="58" spans="1:6" ht="13.5" customHeight="1">
      <c r="A58" s="28" t="s">
        <v>22</v>
      </c>
      <c r="B58" s="63" t="s">
        <v>70</v>
      </c>
      <c r="C58" s="8" t="s">
        <v>21</v>
      </c>
      <c r="D58" s="65">
        <f>D59</f>
        <v>92.7</v>
      </c>
    </row>
    <row r="59" spans="1:6" ht="26.25" customHeight="1">
      <c r="A59" s="28" t="s">
        <v>23</v>
      </c>
      <c r="B59" s="18" t="s">
        <v>70</v>
      </c>
      <c r="C59" s="8" t="s">
        <v>20</v>
      </c>
      <c r="D59" s="65">
        <v>92.7</v>
      </c>
    </row>
    <row r="60" spans="1:6" ht="22.5" customHeight="1">
      <c r="A60" s="43" t="s">
        <v>84</v>
      </c>
      <c r="B60" s="12" t="s">
        <v>85</v>
      </c>
      <c r="C60" s="12"/>
      <c r="D60" s="47">
        <f>D61</f>
        <v>106.4</v>
      </c>
    </row>
    <row r="61" spans="1:6" ht="13.5" customHeight="1">
      <c r="A61" s="28" t="s">
        <v>104</v>
      </c>
      <c r="B61" s="8" t="s">
        <v>85</v>
      </c>
      <c r="C61" s="8" t="s">
        <v>86</v>
      </c>
      <c r="D61" s="48">
        <f>D62</f>
        <v>106.4</v>
      </c>
    </row>
    <row r="62" spans="1:6" ht="12.75" customHeight="1">
      <c r="A62" s="28" t="s">
        <v>56</v>
      </c>
      <c r="B62" s="8" t="s">
        <v>85</v>
      </c>
      <c r="C62" s="8" t="s">
        <v>55</v>
      </c>
      <c r="D62" s="48">
        <f>130.9-15.3-12.9+3.7</f>
        <v>106.4</v>
      </c>
    </row>
    <row r="63" spans="1:6" s="64" customFormat="1" ht="12.75" customHeight="1">
      <c r="A63" s="43" t="s">
        <v>126</v>
      </c>
      <c r="B63" s="12" t="s">
        <v>127</v>
      </c>
      <c r="C63" s="12"/>
      <c r="D63" s="47">
        <f>D64</f>
        <v>1</v>
      </c>
    </row>
    <row r="64" spans="1:6" ht="12.75" customHeight="1">
      <c r="A64" s="28" t="s">
        <v>22</v>
      </c>
      <c r="B64" s="8" t="s">
        <v>127</v>
      </c>
      <c r="C64" s="8" t="s">
        <v>21</v>
      </c>
      <c r="D64" s="48">
        <f>D65</f>
        <v>1</v>
      </c>
    </row>
    <row r="65" spans="1:5" ht="24.75" customHeight="1">
      <c r="A65" s="28" t="s">
        <v>23</v>
      </c>
      <c r="B65" s="8" t="s">
        <v>127</v>
      </c>
      <c r="C65" s="8" t="s">
        <v>20</v>
      </c>
      <c r="D65" s="67">
        <v>1</v>
      </c>
    </row>
    <row r="66" spans="1:5" ht="15" customHeight="1">
      <c r="A66" s="38" t="s">
        <v>130</v>
      </c>
      <c r="B66" s="8" t="s">
        <v>131</v>
      </c>
      <c r="C66" s="8"/>
      <c r="D66" s="85">
        <v>50</v>
      </c>
    </row>
    <row r="67" spans="1:5" ht="15" customHeight="1">
      <c r="A67" s="28" t="s">
        <v>22</v>
      </c>
      <c r="B67" s="8" t="s">
        <v>131</v>
      </c>
      <c r="C67" s="8" t="s">
        <v>21</v>
      </c>
      <c r="D67" s="67">
        <v>50</v>
      </c>
    </row>
    <row r="68" spans="1:5" ht="24.75" customHeight="1">
      <c r="A68" s="28" t="s">
        <v>23</v>
      </c>
      <c r="B68" s="8" t="s">
        <v>131</v>
      </c>
      <c r="C68" s="8" t="s">
        <v>20</v>
      </c>
      <c r="D68" s="67">
        <v>50</v>
      </c>
    </row>
    <row r="69" spans="1:5" ht="24.6" customHeight="1">
      <c r="A69" s="38" t="s">
        <v>163</v>
      </c>
      <c r="B69" s="12" t="s">
        <v>165</v>
      </c>
      <c r="C69" s="12"/>
      <c r="D69" s="85">
        <f>D70</f>
        <v>1052.5999999999999</v>
      </c>
    </row>
    <row r="70" spans="1:5" ht="12.6" customHeight="1">
      <c r="A70" s="28" t="s">
        <v>6</v>
      </c>
      <c r="B70" s="8" t="s">
        <v>165</v>
      </c>
      <c r="C70" s="8" t="s">
        <v>148</v>
      </c>
      <c r="D70" s="67">
        <f>D71</f>
        <v>1052.5999999999999</v>
      </c>
    </row>
    <row r="71" spans="1:5" ht="12.6" customHeight="1">
      <c r="A71" s="28" t="s">
        <v>164</v>
      </c>
      <c r="B71" s="8" t="s">
        <v>165</v>
      </c>
      <c r="C71" s="8" t="s">
        <v>149</v>
      </c>
      <c r="D71" s="67">
        <v>1052.5999999999999</v>
      </c>
    </row>
    <row r="72" spans="1:5" ht="12.75" customHeight="1">
      <c r="A72" s="38" t="s">
        <v>143</v>
      </c>
      <c r="B72" s="12" t="s">
        <v>144</v>
      </c>
      <c r="C72" s="8"/>
      <c r="D72" s="25">
        <f>D73</f>
        <v>147.80000000000001</v>
      </c>
      <c r="E72" s="3"/>
    </row>
    <row r="73" spans="1:5" ht="12.75" customHeight="1">
      <c r="A73" s="28" t="s">
        <v>22</v>
      </c>
      <c r="B73" s="8" t="s">
        <v>144</v>
      </c>
      <c r="C73" s="8" t="s">
        <v>21</v>
      </c>
      <c r="D73" s="25">
        <f>D74</f>
        <v>147.80000000000001</v>
      </c>
      <c r="E73" s="3"/>
    </row>
    <row r="74" spans="1:5" ht="24.75" customHeight="1">
      <c r="A74" s="28" t="s">
        <v>23</v>
      </c>
      <c r="B74" s="8" t="s">
        <v>144</v>
      </c>
      <c r="C74" s="8" t="s">
        <v>20</v>
      </c>
      <c r="D74" s="25">
        <f>230-82.2</f>
        <v>147.80000000000001</v>
      </c>
      <c r="E74" s="3"/>
    </row>
    <row r="75" spans="1:5" ht="22.5" customHeight="1">
      <c r="A75" s="43" t="s">
        <v>54</v>
      </c>
      <c r="B75" s="12" t="s">
        <v>71</v>
      </c>
      <c r="C75" s="12"/>
      <c r="D75" s="27">
        <f>D76</f>
        <v>2256.5</v>
      </c>
      <c r="E75" s="3"/>
    </row>
    <row r="76" spans="1:5" ht="13.5" customHeight="1">
      <c r="A76" s="28" t="s">
        <v>22</v>
      </c>
      <c r="B76" s="8" t="s">
        <v>71</v>
      </c>
      <c r="C76" s="8" t="s">
        <v>21</v>
      </c>
      <c r="D76" s="25">
        <f>D77</f>
        <v>2256.5</v>
      </c>
      <c r="E76" s="3"/>
    </row>
    <row r="77" spans="1:5" ht="26.25" customHeight="1">
      <c r="A77" s="28" t="s">
        <v>23</v>
      </c>
      <c r="B77" s="8" t="s">
        <v>71</v>
      </c>
      <c r="C77" s="8" t="s">
        <v>20</v>
      </c>
      <c r="D77" s="25">
        <f>200+7.5+582+341+815+258+53</f>
        <v>2256.5</v>
      </c>
      <c r="E77" s="3"/>
    </row>
    <row r="78" spans="1:5">
      <c r="A78" s="22" t="s">
        <v>3</v>
      </c>
      <c r="B78" s="15" t="s">
        <v>73</v>
      </c>
      <c r="C78" s="15"/>
      <c r="D78" s="23">
        <f>D79</f>
        <v>137.69999999999999</v>
      </c>
    </row>
    <row r="79" spans="1:5">
      <c r="A79" s="26" t="s">
        <v>42</v>
      </c>
      <c r="B79" s="8" t="s">
        <v>72</v>
      </c>
      <c r="C79" s="8"/>
      <c r="D79" s="25">
        <f>D80+D84+D82</f>
        <v>137.69999999999999</v>
      </c>
    </row>
    <row r="80" spans="1:5">
      <c r="A80" s="28" t="s">
        <v>22</v>
      </c>
      <c r="B80" s="8" t="s">
        <v>72</v>
      </c>
      <c r="C80" s="8" t="s">
        <v>21</v>
      </c>
      <c r="D80" s="25">
        <f>D81</f>
        <v>97.699999999999989</v>
      </c>
    </row>
    <row r="81" spans="1:8" ht="24" customHeight="1">
      <c r="A81" s="28" t="s">
        <v>23</v>
      </c>
      <c r="B81" s="8" t="s">
        <v>72</v>
      </c>
      <c r="C81" s="8" t="s">
        <v>20</v>
      </c>
      <c r="D81" s="25">
        <f>42.9+54.8</f>
        <v>97.699999999999989</v>
      </c>
    </row>
    <row r="82" spans="1:8" ht="11.45" customHeight="1">
      <c r="A82" s="28" t="s">
        <v>104</v>
      </c>
      <c r="B82" s="8" t="s">
        <v>72</v>
      </c>
      <c r="C82" s="8" t="s">
        <v>86</v>
      </c>
      <c r="D82" s="25">
        <f>D83</f>
        <v>10</v>
      </c>
    </row>
    <row r="83" spans="1:8" ht="17.25" customHeight="1">
      <c r="A83" s="28" t="s">
        <v>56</v>
      </c>
      <c r="B83" s="8" t="s">
        <v>72</v>
      </c>
      <c r="C83" s="8" t="s">
        <v>55</v>
      </c>
      <c r="D83" s="25">
        <v>10</v>
      </c>
    </row>
    <row r="84" spans="1:8">
      <c r="A84" s="31" t="s">
        <v>41</v>
      </c>
      <c r="B84" s="8" t="s">
        <v>72</v>
      </c>
      <c r="C84" s="8" t="s">
        <v>39</v>
      </c>
      <c r="D84" s="25">
        <f>D85</f>
        <v>30.000000000000004</v>
      </c>
    </row>
    <row r="85" spans="1:8">
      <c r="A85" s="31" t="s">
        <v>3</v>
      </c>
      <c r="B85" s="8" t="s">
        <v>72</v>
      </c>
      <c r="C85" s="8" t="s">
        <v>40</v>
      </c>
      <c r="D85" s="25">
        <f>70-52.9+42.9-54.8+24.8</f>
        <v>30.000000000000004</v>
      </c>
      <c r="E85" s="3"/>
      <c r="F85" s="3"/>
      <c r="G85" s="3"/>
      <c r="H85" s="86"/>
    </row>
    <row r="86" spans="1:8">
      <c r="A86" s="32" t="s">
        <v>4</v>
      </c>
      <c r="B86" s="7" t="s">
        <v>74</v>
      </c>
      <c r="C86" s="7"/>
      <c r="D86" s="23">
        <f>D87</f>
        <v>670</v>
      </c>
      <c r="E86" s="3"/>
      <c r="F86" s="3"/>
      <c r="G86" s="3"/>
    </row>
    <row r="87" spans="1:8">
      <c r="A87" s="31" t="s">
        <v>8</v>
      </c>
      <c r="B87" s="8" t="s">
        <v>75</v>
      </c>
      <c r="C87" s="8"/>
      <c r="D87" s="25">
        <f>D88</f>
        <v>670</v>
      </c>
      <c r="E87" s="3"/>
      <c r="F87" s="3"/>
      <c r="G87" s="3"/>
    </row>
    <row r="88" spans="1:8">
      <c r="A88" s="33" t="s">
        <v>41</v>
      </c>
      <c r="B88" s="8" t="s">
        <v>75</v>
      </c>
      <c r="C88" s="8" t="s">
        <v>39</v>
      </c>
      <c r="D88" s="25">
        <f>D89</f>
        <v>670</v>
      </c>
      <c r="E88" s="3"/>
      <c r="F88" s="3"/>
      <c r="G88" s="3"/>
    </row>
    <row r="89" spans="1:8" ht="24" customHeight="1">
      <c r="A89" s="34" t="s">
        <v>128</v>
      </c>
      <c r="B89" s="8" t="s">
        <v>75</v>
      </c>
      <c r="C89" s="8" t="s">
        <v>45</v>
      </c>
      <c r="D89" s="25">
        <f>783.6-113.6</f>
        <v>670</v>
      </c>
      <c r="E89" s="3"/>
      <c r="F89" s="3"/>
      <c r="G89" s="3"/>
    </row>
    <row r="90" spans="1:8">
      <c r="A90" s="32" t="s">
        <v>47</v>
      </c>
      <c r="B90" s="7" t="s">
        <v>76</v>
      </c>
      <c r="C90" s="7"/>
      <c r="D90" s="23">
        <f>D91+D94+D97+0.1</f>
        <v>1232.4000000000001</v>
      </c>
      <c r="E90" s="3"/>
      <c r="F90" s="3"/>
      <c r="G90" s="3"/>
    </row>
    <row r="91" spans="1:8">
      <c r="A91" s="79" t="s">
        <v>141</v>
      </c>
      <c r="B91" s="80" t="s">
        <v>142</v>
      </c>
      <c r="C91" s="76"/>
      <c r="D91" s="81">
        <f>D92</f>
        <v>520.20000000000005</v>
      </c>
      <c r="E91" s="3"/>
      <c r="F91" s="3"/>
      <c r="G91" s="3"/>
    </row>
    <row r="92" spans="1:8">
      <c r="A92" s="77" t="s">
        <v>22</v>
      </c>
      <c r="B92" s="80" t="s">
        <v>142</v>
      </c>
      <c r="C92" s="80" t="s">
        <v>21</v>
      </c>
      <c r="D92" s="81">
        <f>D93</f>
        <v>520.20000000000005</v>
      </c>
      <c r="E92" s="3"/>
      <c r="F92" s="3"/>
      <c r="G92" s="3"/>
    </row>
    <row r="93" spans="1:8" ht="27.75" customHeight="1">
      <c r="A93" s="78" t="s">
        <v>23</v>
      </c>
      <c r="B93" s="80" t="s">
        <v>142</v>
      </c>
      <c r="C93" s="80" t="s">
        <v>20</v>
      </c>
      <c r="D93" s="81">
        <f>225.2+138+390-233</f>
        <v>520.20000000000005</v>
      </c>
      <c r="E93" s="3"/>
      <c r="F93" s="3"/>
      <c r="G93" s="3"/>
      <c r="H93" s="86"/>
    </row>
    <row r="94" spans="1:8">
      <c r="A94" s="79" t="s">
        <v>80</v>
      </c>
      <c r="B94" s="80" t="s">
        <v>77</v>
      </c>
      <c r="C94" s="76"/>
      <c r="D94" s="81">
        <f>D95</f>
        <v>103.69999999999999</v>
      </c>
      <c r="E94" s="3"/>
      <c r="F94" s="3"/>
      <c r="G94" s="3"/>
    </row>
    <row r="95" spans="1:8">
      <c r="A95" s="77" t="s">
        <v>22</v>
      </c>
      <c r="B95" s="80" t="s">
        <v>77</v>
      </c>
      <c r="C95" s="80" t="s">
        <v>21</v>
      </c>
      <c r="D95" s="81">
        <f>D96</f>
        <v>103.69999999999999</v>
      </c>
      <c r="E95" s="3"/>
      <c r="F95" s="3"/>
      <c r="G95" s="3"/>
    </row>
    <row r="96" spans="1:8" ht="24" customHeight="1">
      <c r="A96" s="78" t="s">
        <v>23</v>
      </c>
      <c r="B96" s="80" t="s">
        <v>77</v>
      </c>
      <c r="C96" s="80" t="s">
        <v>20</v>
      </c>
      <c r="D96" s="81">
        <f>40+40+99.7-76</f>
        <v>103.69999999999999</v>
      </c>
      <c r="E96" s="3"/>
      <c r="F96" s="3"/>
      <c r="G96" s="3"/>
    </row>
    <row r="97" spans="1:7">
      <c r="A97" s="43" t="s">
        <v>78</v>
      </c>
      <c r="B97" s="8" t="s">
        <v>79</v>
      </c>
      <c r="C97" s="8"/>
      <c r="D97" s="25">
        <f>D98</f>
        <v>608.4</v>
      </c>
      <c r="E97" s="3"/>
      <c r="F97" s="3"/>
      <c r="G97" s="3"/>
    </row>
    <row r="98" spans="1:7">
      <c r="A98" s="28" t="s">
        <v>22</v>
      </c>
      <c r="B98" s="8" t="s">
        <v>79</v>
      </c>
      <c r="C98" s="8" t="s">
        <v>21</v>
      </c>
      <c r="D98" s="25">
        <f>D99</f>
        <v>608.4</v>
      </c>
      <c r="E98" s="3"/>
      <c r="F98" s="3"/>
      <c r="G98" s="3"/>
    </row>
    <row r="99" spans="1:7" ht="24" customHeight="1">
      <c r="A99" s="26" t="s">
        <v>23</v>
      </c>
      <c r="B99" s="8" t="s">
        <v>79</v>
      </c>
      <c r="C99" s="8" t="s">
        <v>20</v>
      </c>
      <c r="D99" s="25">
        <f>636.4-28</f>
        <v>608.4</v>
      </c>
      <c r="E99" s="3"/>
      <c r="F99" s="3"/>
      <c r="G99" s="3"/>
    </row>
    <row r="100" spans="1:7">
      <c r="A100" s="20" t="s">
        <v>13</v>
      </c>
      <c r="B100" s="1"/>
      <c r="C100" s="1"/>
      <c r="D100" s="21">
        <f>D101+D111+D121+D156+D160+D167+D174+D178</f>
        <v>28305</v>
      </c>
      <c r="E100" s="3"/>
      <c r="F100" s="3"/>
      <c r="G100" s="3"/>
    </row>
    <row r="101" spans="1:7" ht="34.5" customHeight="1">
      <c r="A101" s="22" t="s">
        <v>108</v>
      </c>
      <c r="B101" s="7" t="s">
        <v>81</v>
      </c>
      <c r="C101" s="2"/>
      <c r="D101" s="23">
        <f>D102+D105+D108</f>
        <v>292</v>
      </c>
    </row>
    <row r="102" spans="1:7">
      <c r="A102" s="38" t="s">
        <v>14</v>
      </c>
      <c r="B102" s="13" t="s">
        <v>82</v>
      </c>
      <c r="C102" s="13"/>
      <c r="D102" s="39">
        <f>D103</f>
        <v>277</v>
      </c>
    </row>
    <row r="103" spans="1:7">
      <c r="A103" s="28" t="s">
        <v>22</v>
      </c>
      <c r="B103" s="9" t="s">
        <v>82</v>
      </c>
      <c r="C103" s="9" t="s">
        <v>21</v>
      </c>
      <c r="D103" s="40">
        <f>D104</f>
        <v>277</v>
      </c>
    </row>
    <row r="104" spans="1:7" ht="23.25" customHeight="1">
      <c r="A104" s="28" t="s">
        <v>23</v>
      </c>
      <c r="B104" s="9" t="s">
        <v>82</v>
      </c>
      <c r="C104" s="9" t="s">
        <v>20</v>
      </c>
      <c r="D104" s="25">
        <f>185+130-38</f>
        <v>277</v>
      </c>
    </row>
    <row r="105" spans="1:7" ht="22.5">
      <c r="A105" s="38" t="s">
        <v>106</v>
      </c>
      <c r="B105" s="13" t="s">
        <v>107</v>
      </c>
      <c r="C105" s="13"/>
      <c r="D105" s="39">
        <f>D106</f>
        <v>10</v>
      </c>
    </row>
    <row r="106" spans="1:7">
      <c r="A106" s="28" t="s">
        <v>22</v>
      </c>
      <c r="B106" s="9" t="s">
        <v>107</v>
      </c>
      <c r="C106" s="9" t="s">
        <v>21</v>
      </c>
      <c r="D106" s="40">
        <f>D107</f>
        <v>10</v>
      </c>
    </row>
    <row r="107" spans="1:7" ht="24" customHeight="1">
      <c r="A107" s="28" t="s">
        <v>23</v>
      </c>
      <c r="B107" s="9" t="s">
        <v>107</v>
      </c>
      <c r="C107" s="9" t="s">
        <v>20</v>
      </c>
      <c r="D107" s="25">
        <f>10+42.9-42.9</f>
        <v>10</v>
      </c>
    </row>
    <row r="108" spans="1:7" ht="15" customHeight="1">
      <c r="A108" s="38" t="s">
        <v>19</v>
      </c>
      <c r="B108" s="13" t="s">
        <v>83</v>
      </c>
      <c r="C108" s="13"/>
      <c r="D108" s="27">
        <f>D109</f>
        <v>5</v>
      </c>
      <c r="G108" s="4"/>
    </row>
    <row r="109" spans="1:7" ht="13.5" customHeight="1">
      <c r="A109" s="28" t="s">
        <v>22</v>
      </c>
      <c r="B109" s="9" t="s">
        <v>83</v>
      </c>
      <c r="C109" s="9" t="s">
        <v>24</v>
      </c>
      <c r="D109" s="25">
        <v>5</v>
      </c>
      <c r="G109" s="4"/>
    </row>
    <row r="110" spans="1:7" ht="25.5" customHeight="1">
      <c r="A110" s="28" t="s">
        <v>23</v>
      </c>
      <c r="B110" s="9" t="s">
        <v>83</v>
      </c>
      <c r="C110" s="9" t="s">
        <v>20</v>
      </c>
      <c r="D110" s="25">
        <v>5</v>
      </c>
      <c r="G110" s="4"/>
    </row>
    <row r="111" spans="1:7" ht="21.75" customHeight="1">
      <c r="A111" s="22" t="s">
        <v>109</v>
      </c>
      <c r="B111" s="7" t="s">
        <v>87</v>
      </c>
      <c r="C111" s="7"/>
      <c r="D111" s="23">
        <f>D112+D115+D118</f>
        <v>2801.5</v>
      </c>
      <c r="G111" s="4"/>
    </row>
    <row r="112" spans="1:7" ht="13.5" customHeight="1">
      <c r="A112" s="38" t="s">
        <v>25</v>
      </c>
      <c r="B112" s="13" t="s">
        <v>88</v>
      </c>
      <c r="C112" s="13"/>
      <c r="D112" s="39">
        <f>D113</f>
        <v>1931.4</v>
      </c>
      <c r="G112" s="4"/>
    </row>
    <row r="113" spans="1:7" ht="10.5" customHeight="1">
      <c r="A113" s="28" t="s">
        <v>22</v>
      </c>
      <c r="B113" s="9" t="s">
        <v>88</v>
      </c>
      <c r="C113" s="9" t="s">
        <v>21</v>
      </c>
      <c r="D113" s="40">
        <f>D114</f>
        <v>1931.4</v>
      </c>
      <c r="G113" s="4"/>
    </row>
    <row r="114" spans="1:7" ht="24" customHeight="1">
      <c r="A114" s="28" t="s">
        <v>23</v>
      </c>
      <c r="B114" s="9" t="s">
        <v>88</v>
      </c>
      <c r="C114" s="9" t="s">
        <v>20</v>
      </c>
      <c r="D114" s="25">
        <f>1931.4</f>
        <v>1931.4</v>
      </c>
      <c r="E114" s="3"/>
      <c r="G114" s="4"/>
    </row>
    <row r="115" spans="1:7" ht="12.75" customHeight="1">
      <c r="A115" s="38" t="s">
        <v>26</v>
      </c>
      <c r="B115" s="13" t="s">
        <v>89</v>
      </c>
      <c r="C115" s="13"/>
      <c r="D115" s="27">
        <f>D116</f>
        <v>419.9</v>
      </c>
      <c r="G115" s="4"/>
    </row>
    <row r="116" spans="1:7" ht="12.75" customHeight="1">
      <c r="A116" s="28" t="s">
        <v>22</v>
      </c>
      <c r="B116" s="9" t="s">
        <v>89</v>
      </c>
      <c r="C116" s="9" t="s">
        <v>21</v>
      </c>
      <c r="D116" s="25">
        <f>D117</f>
        <v>419.9</v>
      </c>
      <c r="G116" s="4"/>
    </row>
    <row r="117" spans="1:7" ht="22.5" customHeight="1">
      <c r="A117" s="28" t="s">
        <v>23</v>
      </c>
      <c r="B117" s="9" t="s">
        <v>89</v>
      </c>
      <c r="C117" s="9" t="s">
        <v>20</v>
      </c>
      <c r="D117" s="25">
        <f>419.9</f>
        <v>419.9</v>
      </c>
      <c r="E117" s="3"/>
      <c r="G117" s="4"/>
    </row>
    <row r="118" spans="1:7" ht="59.25" customHeight="1">
      <c r="A118" s="43" t="s">
        <v>46</v>
      </c>
      <c r="B118" s="12" t="s">
        <v>129</v>
      </c>
      <c r="C118" s="12"/>
      <c r="D118" s="27">
        <f>D119</f>
        <v>450.2</v>
      </c>
      <c r="G118" s="4"/>
    </row>
    <row r="119" spans="1:7" ht="13.5" customHeight="1">
      <c r="A119" s="28" t="s">
        <v>22</v>
      </c>
      <c r="B119" s="8" t="s">
        <v>129</v>
      </c>
      <c r="C119" s="8" t="s">
        <v>21</v>
      </c>
      <c r="D119" s="25">
        <f>D120</f>
        <v>450.2</v>
      </c>
      <c r="G119" s="4"/>
    </row>
    <row r="120" spans="1:7" ht="25.5" customHeight="1">
      <c r="A120" s="28" t="s">
        <v>23</v>
      </c>
      <c r="B120" s="8" t="s">
        <v>129</v>
      </c>
      <c r="C120" s="8" t="s">
        <v>20</v>
      </c>
      <c r="D120" s="25">
        <f>225.1+225.1</f>
        <v>450.2</v>
      </c>
      <c r="G120" s="4"/>
    </row>
    <row r="121" spans="1:7" ht="21.75" customHeight="1">
      <c r="A121" s="22" t="s">
        <v>110</v>
      </c>
      <c r="B121" s="7" t="s">
        <v>90</v>
      </c>
      <c r="C121" s="2"/>
      <c r="D121" s="23">
        <f>D122+D129</f>
        <v>7370.6</v>
      </c>
      <c r="G121" s="4"/>
    </row>
    <row r="122" spans="1:7" ht="21.75" customHeight="1">
      <c r="A122" s="41" t="s">
        <v>112</v>
      </c>
      <c r="B122" s="16" t="s">
        <v>91</v>
      </c>
      <c r="C122" s="16"/>
      <c r="D122" s="42">
        <f>D123+D126</f>
        <v>428</v>
      </c>
      <c r="G122" s="4"/>
    </row>
    <row r="123" spans="1:7" ht="15" customHeight="1">
      <c r="A123" s="43" t="s">
        <v>161</v>
      </c>
      <c r="B123" s="8" t="s">
        <v>162</v>
      </c>
      <c r="C123" s="8"/>
      <c r="D123" s="25">
        <f>D124</f>
        <v>99</v>
      </c>
      <c r="G123" s="4"/>
    </row>
    <row r="124" spans="1:7" ht="13.9" customHeight="1">
      <c r="A124" s="26" t="s">
        <v>22</v>
      </c>
      <c r="B124" s="8" t="s">
        <v>162</v>
      </c>
      <c r="C124" s="8" t="s">
        <v>21</v>
      </c>
      <c r="D124" s="25">
        <f>D125</f>
        <v>99</v>
      </c>
      <c r="G124" s="4"/>
    </row>
    <row r="125" spans="1:7" ht="26.25" customHeight="1">
      <c r="A125" s="26" t="s">
        <v>23</v>
      </c>
      <c r="B125" s="8" t="s">
        <v>162</v>
      </c>
      <c r="C125" s="8" t="s">
        <v>20</v>
      </c>
      <c r="D125" s="25">
        <f>100-1</f>
        <v>99</v>
      </c>
      <c r="G125" s="4"/>
    </row>
    <row r="126" spans="1:7" ht="14.45" customHeight="1">
      <c r="A126" s="43" t="s">
        <v>15</v>
      </c>
      <c r="B126" s="12" t="s">
        <v>92</v>
      </c>
      <c r="C126" s="12"/>
      <c r="D126" s="27">
        <f>D127</f>
        <v>329</v>
      </c>
      <c r="G126" s="4"/>
    </row>
    <row r="127" spans="1:7" ht="13.15" customHeight="1">
      <c r="A127" s="28" t="s">
        <v>22</v>
      </c>
      <c r="B127" s="8" t="s">
        <v>92</v>
      </c>
      <c r="C127" s="8" t="s">
        <v>21</v>
      </c>
      <c r="D127" s="25">
        <f>D128</f>
        <v>329</v>
      </c>
      <c r="G127" s="4"/>
    </row>
    <row r="128" spans="1:7" ht="30.75" customHeight="1">
      <c r="A128" s="28" t="s">
        <v>23</v>
      </c>
      <c r="B128" s="8" t="s">
        <v>92</v>
      </c>
      <c r="C128" s="8" t="s">
        <v>20</v>
      </c>
      <c r="D128" s="25">
        <f>30+99+200</f>
        <v>329</v>
      </c>
      <c r="E128" s="3"/>
      <c r="G128" s="4"/>
    </row>
    <row r="129" spans="1:7" ht="27" customHeight="1">
      <c r="A129" s="44" t="s">
        <v>111</v>
      </c>
      <c r="B129" s="17" t="s">
        <v>93</v>
      </c>
      <c r="C129" s="17"/>
      <c r="D129" s="42">
        <f>D130+D133+D136+D139+D144+D150+D153</f>
        <v>6942.6</v>
      </c>
      <c r="E129" s="3"/>
      <c r="G129" s="4"/>
    </row>
    <row r="130" spans="1:7" ht="12.75" customHeight="1">
      <c r="A130" s="38" t="s">
        <v>16</v>
      </c>
      <c r="B130" s="11" t="s">
        <v>94</v>
      </c>
      <c r="C130" s="11"/>
      <c r="D130" s="27">
        <f>D131</f>
        <v>3104.6000000000004</v>
      </c>
      <c r="E130" s="3"/>
      <c r="G130" s="4"/>
    </row>
    <row r="131" spans="1:7" ht="12.75" customHeight="1">
      <c r="A131" s="28" t="s">
        <v>22</v>
      </c>
      <c r="B131" s="10" t="s">
        <v>94</v>
      </c>
      <c r="C131" s="10" t="s">
        <v>21</v>
      </c>
      <c r="D131" s="25">
        <f>D132</f>
        <v>3104.6000000000004</v>
      </c>
      <c r="E131" s="3"/>
      <c r="G131" s="4"/>
    </row>
    <row r="132" spans="1:7" ht="24" customHeight="1">
      <c r="A132" s="28" t="s">
        <v>23</v>
      </c>
      <c r="B132" s="10" t="s">
        <v>94</v>
      </c>
      <c r="C132" s="10" t="s">
        <v>20</v>
      </c>
      <c r="D132" s="25">
        <f>2066.8+106.1+32.3+100+160+639.4</f>
        <v>3104.6000000000004</v>
      </c>
      <c r="E132" s="3"/>
      <c r="F132" s="3"/>
      <c r="G132" s="4"/>
    </row>
    <row r="133" spans="1:7" ht="12.6" hidden="1" customHeight="1">
      <c r="A133" s="38" t="s">
        <v>139</v>
      </c>
      <c r="B133" s="10" t="s">
        <v>140</v>
      </c>
      <c r="C133" s="10"/>
      <c r="D133" s="25">
        <f>D134</f>
        <v>0</v>
      </c>
      <c r="E133" s="3"/>
      <c r="F133" s="3"/>
      <c r="G133" s="4"/>
    </row>
    <row r="134" spans="1:7" ht="15" hidden="1" customHeight="1">
      <c r="A134" s="28" t="s">
        <v>22</v>
      </c>
      <c r="B134" s="10" t="s">
        <v>140</v>
      </c>
      <c r="C134" s="10" t="s">
        <v>21</v>
      </c>
      <c r="D134" s="25">
        <f>D135</f>
        <v>0</v>
      </c>
      <c r="E134" s="3"/>
      <c r="F134" s="3"/>
      <c r="G134" s="4"/>
    </row>
    <row r="135" spans="1:7" ht="15" hidden="1" customHeight="1">
      <c r="A135" s="28" t="s">
        <v>23</v>
      </c>
      <c r="B135" s="10" t="s">
        <v>140</v>
      </c>
      <c r="C135" s="10" t="s">
        <v>20</v>
      </c>
      <c r="D135" s="25">
        <v>0</v>
      </c>
      <c r="E135" s="3"/>
      <c r="F135" s="3"/>
      <c r="G135" s="4"/>
    </row>
    <row r="136" spans="1:7" ht="12.75" customHeight="1">
      <c r="A136" s="38" t="s">
        <v>17</v>
      </c>
      <c r="B136" s="11" t="s">
        <v>95</v>
      </c>
      <c r="C136" s="11"/>
      <c r="D136" s="27">
        <f>D137</f>
        <v>405</v>
      </c>
      <c r="E136" s="3"/>
      <c r="G136" s="4"/>
    </row>
    <row r="137" spans="1:7" ht="12.75" customHeight="1">
      <c r="A137" s="28" t="s">
        <v>22</v>
      </c>
      <c r="B137" s="10" t="s">
        <v>95</v>
      </c>
      <c r="C137" s="10" t="s">
        <v>21</v>
      </c>
      <c r="D137" s="25">
        <f>D138</f>
        <v>405</v>
      </c>
      <c r="E137" s="3"/>
      <c r="G137" s="4"/>
    </row>
    <row r="138" spans="1:7" ht="26.25" customHeight="1">
      <c r="A138" s="28" t="s">
        <v>23</v>
      </c>
      <c r="B138" s="10" t="s">
        <v>95</v>
      </c>
      <c r="C138" s="10" t="s">
        <v>20</v>
      </c>
      <c r="D138" s="25">
        <f>411.7-6.7</f>
        <v>405</v>
      </c>
      <c r="E138" s="3"/>
      <c r="G138" s="4"/>
    </row>
    <row r="139" spans="1:7" ht="12.75" customHeight="1">
      <c r="A139" s="38" t="s">
        <v>18</v>
      </c>
      <c r="B139" s="11" t="s">
        <v>96</v>
      </c>
      <c r="C139" s="11"/>
      <c r="D139" s="27">
        <f>D140+D148</f>
        <v>2846.6</v>
      </c>
      <c r="E139" s="3"/>
      <c r="G139" s="4"/>
    </row>
    <row r="140" spans="1:7" ht="12.75" customHeight="1">
      <c r="A140" s="28" t="s">
        <v>22</v>
      </c>
      <c r="B140" s="10" t="s">
        <v>96</v>
      </c>
      <c r="C140" s="10" t="s">
        <v>21</v>
      </c>
      <c r="D140" s="25">
        <f>D141</f>
        <v>2712.4</v>
      </c>
      <c r="E140" s="3"/>
      <c r="G140" s="4"/>
    </row>
    <row r="141" spans="1:7" ht="25.5" customHeight="1">
      <c r="A141" s="26" t="s">
        <v>23</v>
      </c>
      <c r="B141" s="14" t="s">
        <v>96</v>
      </c>
      <c r="C141" s="8" t="s">
        <v>20</v>
      </c>
      <c r="D141" s="46">
        <f>749.2-100.5+1064.1-33-19.5-24+69.7+25+163.6-100+300+0.8+640-23</f>
        <v>2712.4</v>
      </c>
      <c r="E141" s="3"/>
      <c r="G141" s="4"/>
    </row>
    <row r="142" spans="1:7" ht="13.5" hidden="1" customHeight="1">
      <c r="A142" s="26"/>
      <c r="B142" s="8"/>
      <c r="C142" s="8"/>
      <c r="D142" s="25"/>
      <c r="E142" s="3"/>
      <c r="G142" s="4"/>
    </row>
    <row r="143" spans="1:7" ht="21.75" hidden="1" customHeight="1">
      <c r="A143" s="26"/>
      <c r="B143" s="8"/>
      <c r="C143" s="8"/>
      <c r="D143" s="25"/>
      <c r="E143" s="3"/>
      <c r="G143" s="4"/>
    </row>
    <row r="144" spans="1:7" ht="15" hidden="1" customHeight="1">
      <c r="A144" s="43"/>
      <c r="B144" s="12"/>
      <c r="C144" s="12"/>
      <c r="D144" s="27"/>
      <c r="E144" s="3"/>
      <c r="G144" s="4"/>
    </row>
    <row r="145" spans="1:7" ht="11.25" hidden="1" customHeight="1">
      <c r="A145" s="26"/>
      <c r="B145" s="8"/>
      <c r="C145" s="8"/>
      <c r="D145" s="25"/>
      <c r="E145" s="3"/>
      <c r="G145" s="4"/>
    </row>
    <row r="146" spans="1:7" ht="24" hidden="1" customHeight="1">
      <c r="A146" s="26"/>
      <c r="B146" s="8"/>
      <c r="C146" s="8"/>
      <c r="D146" s="25"/>
      <c r="E146" s="3"/>
      <c r="G146" s="4"/>
    </row>
    <row r="147" spans="1:7" ht="24" hidden="1" customHeight="1">
      <c r="A147" s="43" t="s">
        <v>150</v>
      </c>
      <c r="B147" s="11" t="s">
        <v>96</v>
      </c>
      <c r="C147" s="8"/>
      <c r="D147" s="25">
        <v>35</v>
      </c>
      <c r="E147" s="3"/>
      <c r="G147" s="4"/>
    </row>
    <row r="148" spans="1:7" ht="15.6" customHeight="1">
      <c r="A148" s="26" t="s">
        <v>6</v>
      </c>
      <c r="B148" s="10" t="s">
        <v>96</v>
      </c>
      <c r="C148" s="8" t="s">
        <v>148</v>
      </c>
      <c r="D148" s="25">
        <f>D149</f>
        <v>134.19999999999999</v>
      </c>
      <c r="E148" s="3"/>
      <c r="G148" s="4"/>
    </row>
    <row r="149" spans="1:7" ht="15.6" customHeight="1">
      <c r="A149" s="26" t="s">
        <v>151</v>
      </c>
      <c r="B149" s="14" t="s">
        <v>96</v>
      </c>
      <c r="C149" s="8" t="s">
        <v>149</v>
      </c>
      <c r="D149" s="25">
        <f>35+100-0.8</f>
        <v>134.19999999999999</v>
      </c>
      <c r="E149" s="3"/>
      <c r="G149" s="4"/>
    </row>
    <row r="150" spans="1:7" ht="34.5" customHeight="1">
      <c r="A150" s="43" t="s">
        <v>170</v>
      </c>
      <c r="B150" s="14" t="s">
        <v>171</v>
      </c>
      <c r="C150" s="8"/>
      <c r="D150" s="25">
        <f>D151</f>
        <v>500</v>
      </c>
      <c r="E150" s="3"/>
      <c r="G150" s="4"/>
    </row>
    <row r="151" spans="1:7" ht="15.6" customHeight="1">
      <c r="A151" s="26" t="s">
        <v>22</v>
      </c>
      <c r="B151" s="14" t="s">
        <v>171</v>
      </c>
      <c r="C151" s="8" t="s">
        <v>21</v>
      </c>
      <c r="D151" s="25">
        <f>D152</f>
        <v>500</v>
      </c>
      <c r="E151" s="3"/>
      <c r="G151" s="4"/>
    </row>
    <row r="152" spans="1:7" ht="27" customHeight="1">
      <c r="A152" s="26" t="s">
        <v>23</v>
      </c>
      <c r="B152" s="14" t="s">
        <v>171</v>
      </c>
      <c r="C152" s="8" t="s">
        <v>20</v>
      </c>
      <c r="D152" s="25">
        <v>500</v>
      </c>
      <c r="E152" s="3"/>
      <c r="G152" s="4"/>
    </row>
    <row r="153" spans="1:7" ht="29.25" customHeight="1">
      <c r="A153" s="43" t="s">
        <v>166</v>
      </c>
      <c r="B153" s="14" t="s">
        <v>167</v>
      </c>
      <c r="C153" s="8"/>
      <c r="D153" s="25">
        <f>D154</f>
        <v>86.4</v>
      </c>
      <c r="E153" s="3"/>
      <c r="G153" s="4"/>
    </row>
    <row r="154" spans="1:7" ht="15.6" customHeight="1">
      <c r="A154" s="26" t="s">
        <v>22</v>
      </c>
      <c r="B154" s="14" t="s">
        <v>167</v>
      </c>
      <c r="C154" s="8" t="s">
        <v>21</v>
      </c>
      <c r="D154" s="25">
        <f>D155</f>
        <v>86.4</v>
      </c>
      <c r="E154" s="3"/>
      <c r="G154" s="4"/>
    </row>
    <row r="155" spans="1:7" ht="27.75" customHeight="1">
      <c r="A155" s="26" t="s">
        <v>23</v>
      </c>
      <c r="B155" s="14" t="s">
        <v>167</v>
      </c>
      <c r="C155" s="8" t="s">
        <v>20</v>
      </c>
      <c r="D155" s="25">
        <v>86.4</v>
      </c>
      <c r="E155" s="3"/>
      <c r="G155" s="4"/>
    </row>
    <row r="156" spans="1:7" ht="21.75" customHeight="1">
      <c r="A156" s="22" t="s">
        <v>113</v>
      </c>
      <c r="B156" s="7" t="s">
        <v>97</v>
      </c>
      <c r="C156" s="7"/>
      <c r="D156" s="23">
        <f>D157</f>
        <v>12225.4</v>
      </c>
      <c r="E156" s="3"/>
      <c r="G156" s="4"/>
    </row>
    <row r="157" spans="1:7" ht="12.75" customHeight="1">
      <c r="A157" s="45" t="s">
        <v>51</v>
      </c>
      <c r="B157" s="9" t="s">
        <v>98</v>
      </c>
      <c r="C157" s="9"/>
      <c r="D157" s="46">
        <f>D159</f>
        <v>12225.4</v>
      </c>
      <c r="E157" s="3"/>
      <c r="G157" s="4"/>
    </row>
    <row r="158" spans="1:7" ht="24" customHeight="1">
      <c r="A158" s="28" t="s">
        <v>102</v>
      </c>
      <c r="B158" s="9" t="s">
        <v>98</v>
      </c>
      <c r="C158" s="9" t="s">
        <v>103</v>
      </c>
      <c r="D158" s="46">
        <f>D159</f>
        <v>12225.4</v>
      </c>
      <c r="E158" s="3"/>
      <c r="G158" s="4"/>
    </row>
    <row r="159" spans="1:7" ht="13.5" customHeight="1">
      <c r="A159" s="34" t="s">
        <v>28</v>
      </c>
      <c r="B159" s="10" t="s">
        <v>98</v>
      </c>
      <c r="C159" s="10" t="s">
        <v>27</v>
      </c>
      <c r="D159" s="25">
        <v>12225.4</v>
      </c>
      <c r="E159" s="3"/>
      <c r="G159" s="4"/>
    </row>
    <row r="160" spans="1:7" ht="22.5" customHeight="1">
      <c r="A160" s="22" t="s">
        <v>114</v>
      </c>
      <c r="B160" s="7" t="s">
        <v>99</v>
      </c>
      <c r="C160" s="7"/>
      <c r="D160" s="49">
        <f>D161+D164</f>
        <v>2.6</v>
      </c>
      <c r="E160" s="3"/>
      <c r="F160" s="3"/>
    </row>
    <row r="161" spans="1:6" ht="23.25" customHeight="1">
      <c r="A161" s="26" t="s">
        <v>57</v>
      </c>
      <c r="B161" s="8" t="s">
        <v>100</v>
      </c>
      <c r="C161" s="8"/>
      <c r="D161" s="48">
        <f>D162</f>
        <v>1.1000000000000001</v>
      </c>
      <c r="E161" s="3"/>
      <c r="F161" s="3"/>
    </row>
    <row r="162" spans="1:6" ht="14.25" customHeight="1">
      <c r="A162" s="26" t="s">
        <v>22</v>
      </c>
      <c r="B162" s="8" t="s">
        <v>100</v>
      </c>
      <c r="C162" s="8" t="s">
        <v>21</v>
      </c>
      <c r="D162" s="48">
        <f>D163</f>
        <v>1.1000000000000001</v>
      </c>
      <c r="E162" s="3"/>
      <c r="F162" s="3"/>
    </row>
    <row r="163" spans="1:6" ht="23.25" customHeight="1">
      <c r="A163" s="26" t="s">
        <v>23</v>
      </c>
      <c r="B163" s="8" t="s">
        <v>100</v>
      </c>
      <c r="C163" s="8" t="s">
        <v>20</v>
      </c>
      <c r="D163" s="48">
        <f>1.5-0.4</f>
        <v>1.1000000000000001</v>
      </c>
      <c r="E163" s="3"/>
      <c r="F163" s="3"/>
    </row>
    <row r="164" spans="1:6" ht="34.5" customHeight="1">
      <c r="A164" s="26" t="s">
        <v>58</v>
      </c>
      <c r="B164" s="8" t="s">
        <v>101</v>
      </c>
      <c r="C164" s="8"/>
      <c r="D164" s="48">
        <f>D165</f>
        <v>1.5</v>
      </c>
      <c r="E164" s="3"/>
      <c r="F164" s="3"/>
    </row>
    <row r="165" spans="1:6" ht="11.25" customHeight="1">
      <c r="A165" s="26" t="s">
        <v>22</v>
      </c>
      <c r="B165" s="8" t="s">
        <v>101</v>
      </c>
      <c r="C165" s="8" t="s">
        <v>21</v>
      </c>
      <c r="D165" s="48">
        <f>D166</f>
        <v>1.5</v>
      </c>
      <c r="E165" s="3"/>
      <c r="F165" s="3"/>
    </row>
    <row r="166" spans="1:6" ht="23.25" customHeight="1">
      <c r="A166" s="26" t="s">
        <v>23</v>
      </c>
      <c r="B166" s="8" t="s">
        <v>101</v>
      </c>
      <c r="C166" s="8" t="s">
        <v>20</v>
      </c>
      <c r="D166" s="48">
        <v>1.5</v>
      </c>
      <c r="E166" s="3"/>
      <c r="F166" s="3"/>
    </row>
    <row r="167" spans="1:6" ht="28.15" customHeight="1">
      <c r="A167" s="73" t="s">
        <v>146</v>
      </c>
      <c r="B167" s="74" t="s">
        <v>137</v>
      </c>
      <c r="C167" s="74"/>
      <c r="D167" s="75">
        <f>D168+D171</f>
        <v>3849</v>
      </c>
      <c r="E167" s="3"/>
      <c r="F167" s="3"/>
    </row>
    <row r="168" spans="1:6" ht="24.6" customHeight="1">
      <c r="A168" s="82" t="s">
        <v>147</v>
      </c>
      <c r="B168" s="71" t="s">
        <v>138</v>
      </c>
      <c r="C168" s="71"/>
      <c r="D168" s="72">
        <f>D169</f>
        <v>1296.4000000000001</v>
      </c>
      <c r="E168" s="3"/>
      <c r="F168" s="3"/>
    </row>
    <row r="169" spans="1:6" ht="14.45" customHeight="1">
      <c r="A169" s="70" t="s">
        <v>22</v>
      </c>
      <c r="B169" s="71" t="s">
        <v>138</v>
      </c>
      <c r="C169" s="71" t="s">
        <v>21</v>
      </c>
      <c r="D169" s="72">
        <f>D170</f>
        <v>1296.4000000000001</v>
      </c>
      <c r="E169" s="3"/>
      <c r="F169" s="3"/>
    </row>
    <row r="170" spans="1:6" ht="25.5" customHeight="1">
      <c r="A170" s="70" t="s">
        <v>23</v>
      </c>
      <c r="B170" s="71" t="s">
        <v>138</v>
      </c>
      <c r="C170" s="71" t="s">
        <v>20</v>
      </c>
      <c r="D170" s="72">
        <f>2316+33-1052.6</f>
        <v>1296.4000000000001</v>
      </c>
      <c r="E170" s="3"/>
      <c r="F170" s="3"/>
    </row>
    <row r="171" spans="1:6" ht="14.45" customHeight="1">
      <c r="A171" s="83" t="s">
        <v>154</v>
      </c>
      <c r="B171" s="71" t="s">
        <v>168</v>
      </c>
      <c r="C171" s="71"/>
      <c r="D171" s="72">
        <f>D172</f>
        <v>2552.6</v>
      </c>
      <c r="E171" s="3"/>
      <c r="F171" s="3"/>
    </row>
    <row r="172" spans="1:6" ht="14.45" customHeight="1">
      <c r="A172" s="70" t="s">
        <v>22</v>
      </c>
      <c r="B172" s="71" t="s">
        <v>168</v>
      </c>
      <c r="C172" s="71" t="s">
        <v>21</v>
      </c>
      <c r="D172" s="72">
        <f>D173</f>
        <v>2552.6</v>
      </c>
      <c r="E172" s="3"/>
      <c r="F172" s="3"/>
    </row>
    <row r="173" spans="1:6" ht="24.75" customHeight="1">
      <c r="A173" s="70" t="s">
        <v>23</v>
      </c>
      <c r="B173" s="71" t="s">
        <v>168</v>
      </c>
      <c r="C173" s="71" t="s">
        <v>20</v>
      </c>
      <c r="D173" s="72">
        <f>1500+1052.6</f>
        <v>2552.6</v>
      </c>
      <c r="E173" s="3"/>
      <c r="F173" s="3"/>
    </row>
    <row r="174" spans="1:6" ht="23.25" customHeight="1">
      <c r="A174" s="22" t="s">
        <v>121</v>
      </c>
      <c r="B174" s="7" t="s">
        <v>123</v>
      </c>
      <c r="C174" s="7"/>
      <c r="D174" s="23">
        <f>D175</f>
        <v>1</v>
      </c>
      <c r="E174" s="3"/>
      <c r="F174" s="3"/>
    </row>
    <row r="175" spans="1:6" ht="23.25" customHeight="1">
      <c r="A175" s="38" t="s">
        <v>122</v>
      </c>
      <c r="B175" s="10" t="s">
        <v>124</v>
      </c>
      <c r="C175" s="17"/>
      <c r="D175" s="40">
        <f>D176</f>
        <v>1</v>
      </c>
      <c r="E175" s="3"/>
      <c r="F175" s="3"/>
    </row>
    <row r="176" spans="1:6" ht="13.5" customHeight="1">
      <c r="A176" s="28" t="s">
        <v>22</v>
      </c>
      <c r="B176" s="10" t="s">
        <v>124</v>
      </c>
      <c r="C176" s="10" t="s">
        <v>21</v>
      </c>
      <c r="D176" s="40">
        <f>D177</f>
        <v>1</v>
      </c>
      <c r="E176" s="3"/>
      <c r="F176" s="3"/>
    </row>
    <row r="177" spans="1:8" ht="27.75" customHeight="1">
      <c r="A177" s="28" t="s">
        <v>23</v>
      </c>
      <c r="B177" s="10" t="s">
        <v>124</v>
      </c>
      <c r="C177" s="10" t="s">
        <v>20</v>
      </c>
      <c r="D177" s="25">
        <v>1</v>
      </c>
      <c r="E177" s="3"/>
      <c r="F177" s="3"/>
    </row>
    <row r="178" spans="1:8" ht="23.25" customHeight="1">
      <c r="A178" s="22" t="s">
        <v>145</v>
      </c>
      <c r="B178" s="7" t="s">
        <v>120</v>
      </c>
      <c r="C178" s="7"/>
      <c r="D178" s="23">
        <f>D179+D182</f>
        <v>1762.9</v>
      </c>
      <c r="E178" s="3"/>
      <c r="F178" s="3"/>
    </row>
    <row r="179" spans="1:8" ht="16.899999999999999" customHeight="1">
      <c r="A179" s="43" t="s">
        <v>152</v>
      </c>
      <c r="B179" s="8" t="s">
        <v>153</v>
      </c>
      <c r="C179" s="8"/>
      <c r="D179" s="25">
        <f>D180</f>
        <v>16.899999999999991</v>
      </c>
      <c r="E179" s="3"/>
      <c r="F179" s="3"/>
    </row>
    <row r="180" spans="1:8" ht="15" customHeight="1">
      <c r="A180" s="26" t="s">
        <v>22</v>
      </c>
      <c r="B180" s="8" t="s">
        <v>153</v>
      </c>
      <c r="C180" s="8" t="s">
        <v>21</v>
      </c>
      <c r="D180" s="25">
        <f>D181</f>
        <v>16.899999999999991</v>
      </c>
      <c r="E180" s="3"/>
      <c r="F180" s="3"/>
    </row>
    <row r="181" spans="1:8" ht="29.25" customHeight="1">
      <c r="A181" s="26" t="s">
        <v>23</v>
      </c>
      <c r="B181" s="8" t="s">
        <v>153</v>
      </c>
      <c r="C181" s="8" t="s">
        <v>20</v>
      </c>
      <c r="D181" s="25">
        <f>100+200-35-168.9-79.2</f>
        <v>16.899999999999991</v>
      </c>
      <c r="E181" s="3"/>
      <c r="F181" s="3"/>
    </row>
    <row r="182" spans="1:8" ht="22.9" customHeight="1">
      <c r="A182" s="83" t="s">
        <v>155</v>
      </c>
      <c r="B182" s="8" t="s">
        <v>158</v>
      </c>
      <c r="C182" s="71"/>
      <c r="D182" s="72">
        <f>D183</f>
        <v>1746</v>
      </c>
      <c r="E182" s="3"/>
      <c r="F182" s="3"/>
    </row>
    <row r="183" spans="1:8" ht="13.9" customHeight="1">
      <c r="A183" s="70" t="s">
        <v>22</v>
      </c>
      <c r="B183" s="8" t="s">
        <v>158</v>
      </c>
      <c r="C183" s="71" t="s">
        <v>21</v>
      </c>
      <c r="D183" s="72">
        <f>D184</f>
        <v>1746</v>
      </c>
      <c r="E183" s="3"/>
      <c r="F183" s="3"/>
    </row>
    <row r="184" spans="1:8" ht="26.25" customHeight="1">
      <c r="A184" s="70" t="s">
        <v>23</v>
      </c>
      <c r="B184" s="8" t="s">
        <v>158</v>
      </c>
      <c r="C184" s="71" t="s">
        <v>20</v>
      </c>
      <c r="D184" s="72">
        <f>1788.3-42.3</f>
        <v>1746</v>
      </c>
      <c r="E184" s="3"/>
      <c r="F184" s="3"/>
    </row>
    <row r="185" spans="1:8" ht="13.5" thickBot="1">
      <c r="A185" s="59" t="s">
        <v>5</v>
      </c>
      <c r="B185" s="60"/>
      <c r="C185" s="61"/>
      <c r="D185" s="62">
        <f>D21+D100</f>
        <v>47168.9</v>
      </c>
      <c r="E185" s="3"/>
      <c r="F185" s="3"/>
      <c r="G185" s="3"/>
      <c r="H185" s="3"/>
    </row>
    <row r="189" spans="1:8">
      <c r="A189" s="3"/>
    </row>
  </sheetData>
  <mergeCells count="16">
    <mergeCell ref="A18:D18"/>
    <mergeCell ref="A6:D6"/>
    <mergeCell ref="A7:D7"/>
    <mergeCell ref="A8:D8"/>
    <mergeCell ref="A16:D16"/>
    <mergeCell ref="A17:D17"/>
    <mergeCell ref="A14:D14"/>
    <mergeCell ref="A12:D12"/>
    <mergeCell ref="A13:D13"/>
    <mergeCell ref="A9:D9"/>
    <mergeCell ref="A10:D10"/>
    <mergeCell ref="A5:D5"/>
    <mergeCell ref="A1:D1"/>
    <mergeCell ref="A2:D2"/>
    <mergeCell ref="A3:D3"/>
    <mergeCell ref="A4:D4"/>
  </mergeCells>
  <phoneticPr fontId="3" type="noConversion"/>
  <pageMargins left="0.43307086614173229" right="0.19685039370078741" top="0.23622047244094491" bottom="0.19685039370078741" header="0.51181102362204722" footer="0.51181102362204722"/>
  <pageSetup paperSize="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8</vt:lpstr>
      <vt:lpstr>'Приложение № 8'!Область_печати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2019-07-26T13:49:24Z</cp:lastPrinted>
  <dcterms:created xsi:type="dcterms:W3CDTF">2009-10-30T11:59:42Z</dcterms:created>
  <dcterms:modified xsi:type="dcterms:W3CDTF">2019-11-22T13:34:17Z</dcterms:modified>
</cp:coreProperties>
</file>